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555" yWindow="555" windowWidth="25035" windowHeight="154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7" i="1" l="1"/>
  <c r="N17" i="1"/>
  <c r="AC9" i="1"/>
  <c r="Z9" i="1"/>
  <c r="O16" i="1"/>
  <c r="N16" i="1"/>
  <c r="P17" i="1"/>
  <c r="P16" i="1"/>
  <c r="P8" i="1"/>
  <c r="AE36" i="1"/>
  <c r="O8" i="1"/>
  <c r="N8" i="1"/>
  <c r="O7" i="1"/>
  <c r="N7" i="1"/>
  <c r="AE46" i="1"/>
  <c r="AB46" i="1"/>
  <c r="AB36" i="1"/>
  <c r="AE26" i="1"/>
  <c r="AB26" i="1"/>
  <c r="P7" i="1"/>
  <c r="P10" i="1"/>
  <c r="O10" i="1"/>
  <c r="N10" i="1"/>
</calcChain>
</file>

<file path=xl/sharedStrings.xml><?xml version="1.0" encoding="utf-8"?>
<sst xmlns="http://schemas.openxmlformats.org/spreadsheetml/2006/main" count="122" uniqueCount="81">
  <si>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</si>
  <si>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</si>
  <si>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</si>
  <si>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</si>
  <si>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</si>
  <si>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</si>
  <si>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</si>
  <si>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</si>
  <si>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</si>
  <si>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</si>
  <si>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</si>
  <si>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</si>
  <si>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</si>
  <si>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</si>
  <si>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</si>
  <si>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</si>
  <si>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</si>
  <si>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</si>
  <si>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</si>
  <si>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</si>
  <si>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</si>
  <si>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2016UPDT026</t>
  </si>
  <si>
    <t>LOPEZ-GARRIDO, R; E. MADEJ´ON, F. MORENO and J. M. MURILLO</t>
  </si>
  <si>
    <t>Pedosphere</t>
  </si>
  <si>
    <t>65-75</t>
  </si>
  <si>
    <t>rlopez@irnase.csic.es</t>
  </si>
  <si>
    <t>Spain</t>
  </si>
  <si>
    <t>Instituto de
Recursos Naturales y Agrobiolog´ıa de Sevilla (IRNASCSIC)</t>
  </si>
  <si>
    <t>Csa</t>
  </si>
  <si>
    <t>tillage</t>
  </si>
  <si>
    <t>conventional (mouldboard) tillage / reduced tillage</t>
  </si>
  <si>
    <t>Figure 3 / text (p71)</t>
  </si>
  <si>
    <t>measured, not reported (calculable from stock (in text) and conc)</t>
  </si>
  <si>
    <t>unexplained error bars</t>
  </si>
  <si>
    <t>Undescribed measure</t>
  </si>
  <si>
    <t>Variability measure likely SE (see legend Figure 1)</t>
  </si>
  <si>
    <t>Conservation Tillage Influence on Carbon Dynamics Under Mediterranean Conditions</t>
  </si>
  <si>
    <t>Text:(page71)</t>
  </si>
  <si>
    <t>depth</t>
  </si>
  <si>
    <t>0-25</t>
  </si>
  <si>
    <t>SOC accumulation in total depth (kg/ha)</t>
  </si>
  <si>
    <t>TT</t>
  </si>
  <si>
    <t>RT</t>
  </si>
  <si>
    <t>SE</t>
  </si>
  <si>
    <t>Year</t>
  </si>
  <si>
    <t>Month</t>
  </si>
  <si>
    <t>SOC (g/kg)</t>
  </si>
  <si>
    <t>Okt</t>
  </si>
  <si>
    <t>Jan</t>
  </si>
  <si>
    <t>June</t>
  </si>
  <si>
    <t>Marts</t>
  </si>
  <si>
    <t>Aug</t>
  </si>
  <si>
    <t>Dec</t>
  </si>
  <si>
    <t>July</t>
  </si>
  <si>
    <t>0-5</t>
  </si>
  <si>
    <t>Soil depth</t>
  </si>
  <si>
    <t>cm</t>
  </si>
  <si>
    <t>5-10</t>
  </si>
  <si>
    <t>10-25</t>
  </si>
  <si>
    <t xml:space="preserve">Fig. 3 Total soil organic carbon content under different tillage treatments (TTL and RTL) at 0–5, 5–10 and 10–25 cm </t>
  </si>
  <si>
    <t xml:space="preserve">depths in the long-term experiment. The area between dashed lines re- presents the crop growth period. For the same </t>
  </si>
  <si>
    <t xml:space="preserve">depth, statistical differences between TTL and RTL are represented by an asterisk (*) (P &lt; 0.05). See Table I for the </t>
  </si>
  <si>
    <t>descriptions of TTL and RTL.</t>
  </si>
  <si>
    <t xml:space="preserve">i) tradi- tional tillage, TTL, consisting of mouldboard plou- ghing (25 cm depth in our case), after burning the straw of the preceding crop, </t>
  </si>
  <si>
    <t>which has been prohibi- ted since 2003, and ii) reduced tillage (belonging to conservation tillage), RTL, characterized by not using</t>
  </si>
  <si>
    <t xml:space="preserve"> mouldboard ploughing, by reduction of the number of tillage operations (only chisel at 25 cm depth).</t>
  </si>
  <si>
    <t>HBJ: I think it is SE thsy present, as they have written that in one of the other figures (one we can not use)</t>
  </si>
  <si>
    <t>ES</t>
  </si>
  <si>
    <t>0-15</t>
  </si>
  <si>
    <t>mean</t>
  </si>
  <si>
    <t>SD</t>
  </si>
  <si>
    <t>n</t>
  </si>
  <si>
    <t>Depth correction</t>
  </si>
  <si>
    <t>IO</t>
  </si>
  <si>
    <t>HO</t>
  </si>
  <si>
    <t>mouldboard plough, disk and cultivator</t>
  </si>
  <si>
    <t>chisel and disk</t>
  </si>
  <si>
    <t>25 cm</t>
  </si>
  <si>
    <t>IO-HO</t>
  </si>
  <si>
    <t>stock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</si>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</sst>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MR8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0" fontId="5" fillId="0" borderId="0" xfId="0" applyFont="1"/>
    <xf numFmtId="0" fontId="0" fillId="2" borderId="0" xfId="0" applyFill="1"/>
    <xf numFmtId="49" fontId="0" fillId="0" borderId="0" xfId="0" applyNumberFormat="1"/>
    <xf numFmtId="0" fontId="6" fillId="3" borderId="0" xfId="0" applyFont="1" applyFill="1"/>
    <xf numFmtId="0" fontId="6" fillId="4" borderId="0" xfId="0" applyFont="1" applyFill="1"/>
  </cellXfs>
  <cellStyles count="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12700</xdr:rowOff>
    </xdr:from>
    <xdr:to>
      <xdr:col>5</xdr:col>
      <xdr:colOff>38100</xdr:colOff>
      <xdr:row>35</xdr:row>
      <xdr:rowOff>87476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12875"/>
          <a:ext cx="4600575" cy="5675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"/>
  <sheetViews>
    <sheetView tabSelected="1" topLeftCell="J1" zoomScale="70" zoomScaleNormal="70" workbookViewId="0">
      <selection activeCell="N8" sqref="N8"/>
    </sheetView>
  </sheetViews>
  <sheetFormatPr defaultColWidth="11" defaultRowHeight="15.75"/>
  <cols>
    <col min="3" max="3" width="15.875" customWidth="1"/>
  </cols>
  <sheetData>
    <row r="1" spans="1:2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29">
      <c r="A2" s="6" t="s">
        <v>21</v>
      </c>
      <c r="B2" s="7" t="s">
        <v>36</v>
      </c>
      <c r="C2" s="6" t="s">
        <v>22</v>
      </c>
      <c r="D2" s="6" t="s">
        <v>23</v>
      </c>
      <c r="E2" s="6">
        <v>2014</v>
      </c>
      <c r="F2" s="6">
        <v>24</v>
      </c>
      <c r="G2" s="6" t="s">
        <v>24</v>
      </c>
      <c r="H2" s="6" t="s">
        <v>25</v>
      </c>
      <c r="I2" s="6" t="s">
        <v>26</v>
      </c>
      <c r="J2" s="6" t="s">
        <v>27</v>
      </c>
      <c r="K2" s="8">
        <v>37.283000000000001</v>
      </c>
      <c r="L2" s="8">
        <v>-6.05</v>
      </c>
      <c r="M2" s="6" t="s">
        <v>28</v>
      </c>
      <c r="N2" s="6" t="s">
        <v>29</v>
      </c>
      <c r="O2" s="6">
        <v>2</v>
      </c>
      <c r="P2" s="6" t="s">
        <v>30</v>
      </c>
      <c r="Q2" s="6" t="s">
        <v>31</v>
      </c>
      <c r="R2" s="6" t="s">
        <v>32</v>
      </c>
      <c r="S2" s="9" t="s">
        <v>33</v>
      </c>
      <c r="T2" s="9" t="s">
        <v>34</v>
      </c>
      <c r="U2" s="9" t="s">
        <v>35</v>
      </c>
    </row>
    <row r="4" spans="1:29">
      <c r="A4" t="s">
        <v>63</v>
      </c>
      <c r="N4" t="s">
        <v>77</v>
      </c>
      <c r="O4" t="s">
        <v>77</v>
      </c>
      <c r="W4" s="11" t="s">
        <v>66</v>
      </c>
    </row>
    <row r="5" spans="1:29">
      <c r="A5" t="s">
        <v>64</v>
      </c>
      <c r="L5" t="s">
        <v>80</v>
      </c>
      <c r="N5" t="s">
        <v>76</v>
      </c>
      <c r="O5" t="s">
        <v>75</v>
      </c>
    </row>
    <row r="6" spans="1:29">
      <c r="A6" t="s">
        <v>65</v>
      </c>
      <c r="L6" t="s">
        <v>67</v>
      </c>
      <c r="N6" t="s">
        <v>73</v>
      </c>
      <c r="O6" t="s">
        <v>74</v>
      </c>
      <c r="P6" s="13" t="s">
        <v>78</v>
      </c>
      <c r="W6" t="s">
        <v>37</v>
      </c>
    </row>
    <row r="7" spans="1:29">
      <c r="L7" t="s">
        <v>68</v>
      </c>
      <c r="M7" t="s">
        <v>69</v>
      </c>
      <c r="N7">
        <f>AVERAGE(Z26,Z36)</f>
        <v>11.593645728900349</v>
      </c>
      <c r="O7">
        <f>AVERAGE(AC26,AC36)</f>
        <v>10.154807280512371</v>
      </c>
      <c r="P7" s="13">
        <f>N7-O7</f>
        <v>1.4388384483879779</v>
      </c>
      <c r="W7" t="s">
        <v>40</v>
      </c>
    </row>
    <row r="8" spans="1:29">
      <c r="M8" t="s">
        <v>70</v>
      </c>
      <c r="N8">
        <f>SQRT((AB26^2+AB36^2)/2)</f>
        <v>0.59986437959128058</v>
      </c>
      <c r="O8">
        <f>SQRT((AE26^2+AE36^2)/2)</f>
        <v>0.86632805327638296</v>
      </c>
      <c r="P8" s="13">
        <f>SQRT((N8^2+O8^2)/2)</f>
        <v>0.74510454628732448</v>
      </c>
      <c r="W8" t="s">
        <v>38</v>
      </c>
      <c r="X8" t="s">
        <v>41</v>
      </c>
      <c r="Y8" t="s">
        <v>43</v>
      </c>
      <c r="Z8" t="s">
        <v>70</v>
      </c>
      <c r="AA8" t="s">
        <v>42</v>
      </c>
      <c r="AB8" t="s">
        <v>43</v>
      </c>
      <c r="AC8" t="s">
        <v>70</v>
      </c>
    </row>
    <row r="9" spans="1:29">
      <c r="M9" t="s">
        <v>71</v>
      </c>
      <c r="N9">
        <v>3</v>
      </c>
      <c r="O9">
        <v>3</v>
      </c>
      <c r="P9" s="13">
        <v>6</v>
      </c>
      <c r="W9" t="s">
        <v>39</v>
      </c>
      <c r="X9">
        <v>37769</v>
      </c>
      <c r="Y9">
        <v>1370</v>
      </c>
      <c r="Z9">
        <f>Y9*SQRT(3)</f>
        <v>2372.9096063693619</v>
      </c>
      <c r="AA9">
        <v>42259</v>
      </c>
      <c r="AB9">
        <v>1402</v>
      </c>
      <c r="AC9">
        <f>AB9*SQRT(3)</f>
        <v>2428.3352322115657</v>
      </c>
    </row>
    <row r="10" spans="1:29">
      <c r="M10" t="s">
        <v>72</v>
      </c>
      <c r="N10">
        <f>10/15</f>
        <v>0.66666666666666663</v>
      </c>
      <c r="O10">
        <f>10/15</f>
        <v>0.66666666666666663</v>
      </c>
      <c r="P10" s="13">
        <f>10/15</f>
        <v>0.66666666666666663</v>
      </c>
    </row>
    <row r="11" spans="1:29">
      <c r="W11" t="s">
        <v>59</v>
      </c>
    </row>
    <row r="12" spans="1:29">
      <c r="E12" s="10"/>
      <c r="W12" t="s">
        <v>60</v>
      </c>
    </row>
    <row r="13" spans="1:29">
      <c r="N13" t="s">
        <v>77</v>
      </c>
      <c r="O13" t="s">
        <v>77</v>
      </c>
      <c r="W13" t="s">
        <v>61</v>
      </c>
    </row>
    <row r="14" spans="1:29">
      <c r="E14" s="10"/>
      <c r="N14" t="s">
        <v>76</v>
      </c>
      <c r="O14" t="s">
        <v>75</v>
      </c>
      <c r="W14" t="s">
        <v>62</v>
      </c>
    </row>
    <row r="15" spans="1:29">
      <c r="L15" t="s">
        <v>79</v>
      </c>
      <c r="N15" t="s">
        <v>73</v>
      </c>
      <c r="O15" t="s">
        <v>74</v>
      </c>
      <c r="P15" s="14" t="s">
        <v>78</v>
      </c>
      <c r="Z15" t="s">
        <v>46</v>
      </c>
    </row>
    <row r="16" spans="1:29">
      <c r="E16" s="10"/>
      <c r="L16" t="s">
        <v>39</v>
      </c>
      <c r="M16" t="s">
        <v>69</v>
      </c>
      <c r="N16">
        <f>AA9/1000</f>
        <v>42.259</v>
      </c>
      <c r="O16">
        <f>X9/1000</f>
        <v>37.768999999999998</v>
      </c>
      <c r="P16" s="14">
        <f>N16-O16</f>
        <v>4.490000000000002</v>
      </c>
      <c r="W16" t="s">
        <v>55</v>
      </c>
      <c r="Z16" t="s">
        <v>42</v>
      </c>
      <c r="AC16" t="s">
        <v>41</v>
      </c>
    </row>
    <row r="17" spans="5:31">
      <c r="M17" t="s">
        <v>70</v>
      </c>
      <c r="N17">
        <f>AC9/1000</f>
        <v>2.4283352322115657</v>
      </c>
      <c r="O17">
        <f>Z9/1000</f>
        <v>2.3729096063693618</v>
      </c>
      <c r="P17" s="14">
        <f>SQRT((N17^2+O17^2)/2)</f>
        <v>2.4007823724777717</v>
      </c>
      <c r="W17" t="s">
        <v>56</v>
      </c>
      <c r="X17" t="s">
        <v>44</v>
      </c>
      <c r="Y17" t="s">
        <v>45</v>
      </c>
      <c r="AA17" t="s">
        <v>43</v>
      </c>
      <c r="AB17" t="s">
        <v>70</v>
      </c>
      <c r="AD17" t="s">
        <v>43</v>
      </c>
      <c r="AE17" t="s">
        <v>70</v>
      </c>
    </row>
    <row r="18" spans="5:31">
      <c r="E18" s="10"/>
      <c r="M18" t="s">
        <v>71</v>
      </c>
      <c r="N18">
        <v>3</v>
      </c>
      <c r="O18">
        <v>3</v>
      </c>
      <c r="P18" s="14">
        <v>6</v>
      </c>
      <c r="W18" t="s">
        <v>54</v>
      </c>
      <c r="X18">
        <v>2006</v>
      </c>
      <c r="Y18" t="s">
        <v>47</v>
      </c>
      <c r="Z18">
        <v>12.331877729257601</v>
      </c>
      <c r="AA18">
        <v>0.34934497816589882</v>
      </c>
      <c r="AC18">
        <v>9.2751091703056705</v>
      </c>
      <c r="AD18">
        <v>0.61135371179038955</v>
      </c>
    </row>
    <row r="19" spans="5:31">
      <c r="X19">
        <v>2007</v>
      </c>
      <c r="Y19" t="s">
        <v>48</v>
      </c>
      <c r="Z19">
        <v>14.7772925764192</v>
      </c>
      <c r="AA19">
        <v>0.17467248908289967</v>
      </c>
      <c r="AC19">
        <v>11.807860262008701</v>
      </c>
      <c r="AD19">
        <v>0.30567685589520011</v>
      </c>
    </row>
    <row r="20" spans="5:31">
      <c r="E20" s="10"/>
      <c r="X20">
        <v>2007</v>
      </c>
      <c r="Y20" t="s">
        <v>49</v>
      </c>
      <c r="Z20">
        <v>12.5502183406113</v>
      </c>
      <c r="AA20">
        <v>0.26200873362449961</v>
      </c>
      <c r="AC20">
        <v>11.3711790393013</v>
      </c>
      <c r="AD20">
        <v>0.61135371179040021</v>
      </c>
    </row>
    <row r="21" spans="5:31">
      <c r="X21">
        <v>2008</v>
      </c>
      <c r="Y21" t="s">
        <v>48</v>
      </c>
      <c r="Z21">
        <v>10.978165938864599</v>
      </c>
      <c r="AA21">
        <v>0.17467248908300093</v>
      </c>
      <c r="AC21">
        <v>8.4017467248908293</v>
      </c>
      <c r="AD21">
        <v>0.17467248908297073</v>
      </c>
    </row>
    <row r="22" spans="5:31">
      <c r="E22" s="10"/>
      <c r="X22">
        <v>2008</v>
      </c>
      <c r="Y22" t="s">
        <v>50</v>
      </c>
      <c r="Z22">
        <v>10.8471615720524</v>
      </c>
      <c r="AA22">
        <v>0.82969432314409985</v>
      </c>
      <c r="AC22">
        <v>9.8864628820960601</v>
      </c>
      <c r="AD22">
        <v>0.87336244541483898</v>
      </c>
    </row>
    <row r="23" spans="5:31">
      <c r="X23">
        <v>2008</v>
      </c>
      <c r="Y23" t="s">
        <v>51</v>
      </c>
      <c r="Z23">
        <v>12.724890829694299</v>
      </c>
      <c r="AA23">
        <v>0.48034934497810156</v>
      </c>
      <c r="AC23">
        <v>9.4061135371178999</v>
      </c>
      <c r="AD23">
        <v>0.61135371179030074</v>
      </c>
    </row>
    <row r="24" spans="5:31">
      <c r="E24" s="10"/>
      <c r="X24">
        <v>2008</v>
      </c>
      <c r="Y24" t="s">
        <v>52</v>
      </c>
      <c r="Z24">
        <v>11.764192139737901</v>
      </c>
      <c r="AA24">
        <v>0.13100436681229866</v>
      </c>
      <c r="AC24">
        <v>8.8384279475982499</v>
      </c>
      <c r="AD24">
        <v>0.61135371179038955</v>
      </c>
    </row>
    <row r="25" spans="5:31">
      <c r="X25">
        <v>2009</v>
      </c>
      <c r="Y25" t="s">
        <v>50</v>
      </c>
      <c r="Z25">
        <v>12.943231441048001</v>
      </c>
      <c r="AA25">
        <v>0.43668122270739929</v>
      </c>
      <c r="AC25">
        <v>8.7510917030567601</v>
      </c>
      <c r="AD25">
        <v>0.39301310043668991</v>
      </c>
    </row>
    <row r="26" spans="5:31">
      <c r="E26" s="10"/>
      <c r="S26" s="12"/>
      <c r="X26">
        <v>2009</v>
      </c>
      <c r="Y26" t="s">
        <v>53</v>
      </c>
      <c r="Z26">
        <v>12.5065502183406</v>
      </c>
      <c r="AA26">
        <v>0.21834061135369964</v>
      </c>
      <c r="AB26">
        <f>AA26*SQRT(3)</f>
        <v>0.37817703222025784</v>
      </c>
      <c r="AC26">
        <v>10.323144104803401</v>
      </c>
      <c r="AD26">
        <v>0.52401746724899922</v>
      </c>
      <c r="AE26">
        <f>AD26*SQRT(3)</f>
        <v>0.9076248773288268</v>
      </c>
    </row>
    <row r="28" spans="5:31">
      <c r="E28" s="10"/>
      <c r="W28" s="12" t="s">
        <v>57</v>
      </c>
      <c r="X28">
        <v>2006</v>
      </c>
      <c r="Y28" t="s">
        <v>47</v>
      </c>
      <c r="Z28">
        <v>9.7189253310249697</v>
      </c>
      <c r="AA28">
        <v>0.47497675611553092</v>
      </c>
      <c r="AC28">
        <v>7.5623737616620099</v>
      </c>
      <c r="AD28">
        <v>0.25584303164375033</v>
      </c>
    </row>
    <row r="29" spans="5:31">
      <c r="X29">
        <v>2007</v>
      </c>
      <c r="Y29" t="s">
        <v>48</v>
      </c>
      <c r="Z29">
        <v>11.042384021031699</v>
      </c>
      <c r="AA29">
        <v>1.1330191401365006</v>
      </c>
      <c r="AC29">
        <v>9.9092045782437204</v>
      </c>
      <c r="AD29">
        <v>0.84078740662367935</v>
      </c>
    </row>
    <row r="30" spans="5:31">
      <c r="E30" s="10"/>
      <c r="X30">
        <v>2007</v>
      </c>
      <c r="Y30" t="s">
        <v>49</v>
      </c>
      <c r="Z30">
        <v>10.104934115610201</v>
      </c>
      <c r="AA30">
        <v>0.21929402712319934</v>
      </c>
      <c r="AC30">
        <v>9.0814016863838898</v>
      </c>
      <c r="AD30">
        <v>0.54823506780802056</v>
      </c>
    </row>
    <row r="31" spans="5:31">
      <c r="X31">
        <v>2008</v>
      </c>
      <c r="Y31" t="s">
        <v>48</v>
      </c>
      <c r="Z31">
        <v>7.7473630213843698</v>
      </c>
      <c r="AA31">
        <v>0.87685550319002026</v>
      </c>
      <c r="AC31">
        <v>9.6113622519316397</v>
      </c>
      <c r="AD31">
        <v>0.2191337244718099</v>
      </c>
    </row>
    <row r="32" spans="5:31">
      <c r="E32" s="10"/>
      <c r="X32">
        <v>2008</v>
      </c>
      <c r="Y32" t="s">
        <v>50</v>
      </c>
      <c r="Z32">
        <v>8.8851912410631204</v>
      </c>
      <c r="AA32">
        <v>0.29239203616427101</v>
      </c>
      <c r="AC32">
        <v>9.0312269564938603</v>
      </c>
      <c r="AD32">
        <v>1.0235324292263392</v>
      </c>
    </row>
    <row r="33" spans="5:31">
      <c r="X33">
        <v>2008</v>
      </c>
      <c r="Y33" t="s">
        <v>51</v>
      </c>
      <c r="Z33">
        <v>9.33403866499952</v>
      </c>
      <c r="AA33">
        <v>0.3287807380333998</v>
      </c>
      <c r="AC33">
        <v>9.1878426469173693</v>
      </c>
      <c r="AD33">
        <v>0.47513705876696122</v>
      </c>
    </row>
    <row r="34" spans="5:31">
      <c r="E34" s="10"/>
      <c r="X34">
        <v>2008</v>
      </c>
      <c r="Y34" t="s">
        <v>52</v>
      </c>
      <c r="Z34">
        <v>8.2141643422782202</v>
      </c>
      <c r="AA34">
        <v>1.1690872367028895</v>
      </c>
      <c r="AC34">
        <v>7.8849026962905899</v>
      </c>
      <c r="AD34">
        <v>0.84014619601808005</v>
      </c>
    </row>
    <row r="35" spans="5:31">
      <c r="X35">
        <v>2009</v>
      </c>
      <c r="Y35" t="s">
        <v>50</v>
      </c>
      <c r="Z35">
        <v>10.9261645987624</v>
      </c>
      <c r="AA35">
        <v>0.62165368215189964</v>
      </c>
      <c r="AC35">
        <v>8.6601263184893007</v>
      </c>
      <c r="AD35">
        <v>0.43890865954922909</v>
      </c>
    </row>
    <row r="36" spans="5:31">
      <c r="E36" s="10"/>
      <c r="S36" s="12"/>
      <c r="X36">
        <v>2009</v>
      </c>
      <c r="Y36" t="s">
        <v>53</v>
      </c>
      <c r="Z36">
        <v>10.680741239460099</v>
      </c>
      <c r="AA36">
        <v>0.43842775159500036</v>
      </c>
      <c r="AB36">
        <f>AA36*SQRT(3)</f>
        <v>0.75937914121072747</v>
      </c>
      <c r="AC36">
        <v>9.9864704562213404</v>
      </c>
      <c r="AD36">
        <v>0.475137058766951</v>
      </c>
      <c r="AE36">
        <f>AD36*SQRT(3)</f>
        <v>0.82296152634319852</v>
      </c>
    </row>
    <row r="38" spans="5:31">
      <c r="E38" s="10"/>
      <c r="W38" s="12" t="s">
        <v>58</v>
      </c>
      <c r="X38">
        <v>2006</v>
      </c>
      <c r="Y38" t="s">
        <v>47</v>
      </c>
      <c r="Z38">
        <v>7.4347826086956497</v>
      </c>
      <c r="AA38">
        <v>0.34782608695652062</v>
      </c>
      <c r="AC38">
        <v>6.5652173913043397</v>
      </c>
      <c r="AD38">
        <v>0.4782608695652204</v>
      </c>
    </row>
    <row r="39" spans="5:31">
      <c r="E39" s="10"/>
      <c r="X39">
        <v>2007</v>
      </c>
      <c r="Y39" t="s">
        <v>48</v>
      </c>
      <c r="Z39">
        <v>8.13043478260869</v>
      </c>
      <c r="AA39">
        <v>0.21739130434782972</v>
      </c>
      <c r="AC39">
        <v>8.3913043478260807</v>
      </c>
      <c r="AD39">
        <v>0.26086956521738891</v>
      </c>
    </row>
    <row r="40" spans="5:31">
      <c r="X40">
        <v>2007</v>
      </c>
      <c r="Y40" t="s">
        <v>49</v>
      </c>
      <c r="Z40">
        <v>7.7826086956521703</v>
      </c>
      <c r="AA40">
        <v>0.91304347826086918</v>
      </c>
      <c r="AC40">
        <v>7.3478260869565197</v>
      </c>
      <c r="AD40">
        <v>-0.2608695652173898</v>
      </c>
    </row>
    <row r="41" spans="5:31">
      <c r="E41" s="10"/>
      <c r="X41">
        <v>2008</v>
      </c>
      <c r="Y41" t="s">
        <v>48</v>
      </c>
      <c r="Z41">
        <v>8</v>
      </c>
      <c r="AA41">
        <v>0.69565217391303946</v>
      </c>
      <c r="AC41">
        <v>8</v>
      </c>
      <c r="AD41">
        <v>0.26086956521739069</v>
      </c>
    </row>
    <row r="42" spans="5:31">
      <c r="X42">
        <v>2008</v>
      </c>
      <c r="Y42" t="s">
        <v>50</v>
      </c>
      <c r="Z42">
        <v>8.5652173913043406</v>
      </c>
      <c r="AA42">
        <v>0.73913043478260931</v>
      </c>
      <c r="AC42">
        <v>8.13043478260869</v>
      </c>
      <c r="AD42">
        <v>1.7391304347826093</v>
      </c>
    </row>
    <row r="43" spans="5:31">
      <c r="E43" s="10"/>
      <c r="X43">
        <v>2008</v>
      </c>
      <c r="Y43" t="s">
        <v>51</v>
      </c>
      <c r="Z43">
        <v>7.5652173913043397</v>
      </c>
      <c r="AA43">
        <v>0.26086956521739002</v>
      </c>
      <c r="AC43">
        <v>8</v>
      </c>
      <c r="AD43">
        <v>1.0434782608695592</v>
      </c>
    </row>
    <row r="44" spans="5:31">
      <c r="E44" s="10"/>
      <c r="X44">
        <v>2008</v>
      </c>
      <c r="Y44" t="s">
        <v>52</v>
      </c>
      <c r="Z44">
        <v>8.4782608695652097</v>
      </c>
      <c r="AA44">
        <v>0.17391304347825987</v>
      </c>
      <c r="AC44">
        <v>8.9565217391304301</v>
      </c>
      <c r="AD44">
        <v>0.65217391304348027</v>
      </c>
    </row>
    <row r="45" spans="5:31">
      <c r="X45">
        <v>2009</v>
      </c>
      <c r="Y45" t="s">
        <v>50</v>
      </c>
      <c r="Z45">
        <v>7.6521739130434696</v>
      </c>
      <c r="AA45">
        <v>0.26086956521740046</v>
      </c>
      <c r="AC45">
        <v>8.6956521739130395</v>
      </c>
      <c r="AD45">
        <v>1.0434782608695699</v>
      </c>
    </row>
    <row r="46" spans="5:31">
      <c r="E46" s="10"/>
      <c r="X46">
        <v>2009</v>
      </c>
      <c r="Y46" t="s">
        <v>53</v>
      </c>
      <c r="Z46">
        <v>7.3043478260869499</v>
      </c>
      <c r="AA46">
        <v>0.86956521739130999</v>
      </c>
      <c r="AB46">
        <f>AA46*SQRT(3)</f>
        <v>1.5061311370164248</v>
      </c>
      <c r="AC46">
        <v>8.6956521739130395</v>
      </c>
      <c r="AD46">
        <v>0.78260869565217028</v>
      </c>
      <c r="AE46">
        <f>AD46*SQRT(3)</f>
        <v>1.3555180233147672</v>
      </c>
    </row>
    <row r="47" spans="5:31">
      <c r="E47" s="10"/>
    </row>
    <row r="49" spans="5:5">
      <c r="E49" s="10"/>
    </row>
    <row r="51" spans="5:5">
      <c r="E51" s="10"/>
    </row>
    <row r="53" spans="5:5">
      <c r="E53" s="10"/>
    </row>
    <row r="55" spans="5:5">
      <c r="E55" s="10"/>
    </row>
    <row r="57" spans="5:5">
      <c r="E57" s="10"/>
    </row>
    <row r="59" spans="5:5">
      <c r="E59" s="10"/>
    </row>
    <row r="61" spans="5:5">
      <c r="E61" s="10"/>
    </row>
    <row r="63" spans="5:5">
      <c r="E63" s="10"/>
    </row>
    <row r="65" spans="5:5">
      <c r="E65" s="10"/>
    </row>
    <row r="67" spans="5:5">
      <c r="E67" s="10"/>
    </row>
    <row r="69" spans="5:5">
      <c r="E69" s="10"/>
    </row>
    <row r="71" spans="5:5">
      <c r="E71" s="10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2016-03-12T10:51:58Z</dcterms:created>
  <dcterms:modified xsi:type="dcterms:W3CDTF">2016-04-27T11:12:44Z</dcterms:modified>
</cp:coreProperties>
</file>